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3단원\혼자해보기\"/>
    </mc:Choice>
  </mc:AlternateContent>
  <bookViews>
    <workbookView xWindow="-165" yWindow="-300" windowWidth="10230" windowHeight="13620" activeTab="1"/>
  </bookViews>
  <sheets>
    <sheet name="사원명부" sheetId="3" r:id="rId1"/>
    <sheet name="안내문" sheetId="7" r:id="rId2"/>
  </sheets>
  <calcPr calcId="162913"/>
</workbook>
</file>

<file path=xl/calcChain.xml><?xml version="1.0" encoding="utf-8"?>
<calcChain xmlns="http://schemas.openxmlformats.org/spreadsheetml/2006/main">
  <c r="H10" i="7" l="1"/>
  <c r="H11" i="7"/>
  <c r="H12" i="7"/>
  <c r="H13" i="7"/>
  <c r="H14" i="7"/>
  <c r="H15" i="7"/>
  <c r="H1" i="3" l="1"/>
</calcChain>
</file>

<file path=xl/sharedStrings.xml><?xml version="1.0" encoding="utf-8"?>
<sst xmlns="http://schemas.openxmlformats.org/spreadsheetml/2006/main" count="272" uniqueCount="214">
  <si>
    <t>경영지원팀</t>
  </si>
  <si>
    <t>총무부</t>
  </si>
  <si>
    <t>개발부</t>
  </si>
  <si>
    <t>업무부</t>
  </si>
  <si>
    <t>해외홍보부</t>
  </si>
  <si>
    <t>주택사업부</t>
  </si>
  <si>
    <t>자재부</t>
  </si>
  <si>
    <t>기전부</t>
  </si>
  <si>
    <t>에너지사업부</t>
  </si>
  <si>
    <t>경영관리부</t>
  </si>
  <si>
    <t>교육부</t>
  </si>
  <si>
    <t>홍보부</t>
  </si>
  <si>
    <t>경리부</t>
  </si>
  <si>
    <t>주식회사 제일통상 사원명부</t>
    <phoneticPr fontId="1" type="noConversion"/>
  </si>
  <si>
    <t>사번</t>
    <phoneticPr fontId="1" type="noConversion"/>
  </si>
  <si>
    <t>주민등록번호</t>
    <phoneticPr fontId="1" type="noConversion"/>
  </si>
  <si>
    <t>이름</t>
    <phoneticPr fontId="1" type="noConversion"/>
  </si>
  <si>
    <t>소속</t>
    <phoneticPr fontId="1" type="noConversion"/>
  </si>
  <si>
    <t>직급</t>
    <phoneticPr fontId="1" type="noConversion"/>
  </si>
  <si>
    <t>입사일</t>
    <phoneticPr fontId="1" type="noConversion"/>
  </si>
  <si>
    <t>주소</t>
    <phoneticPr fontId="1" type="noConversion"/>
  </si>
  <si>
    <t>NA027622</t>
  </si>
  <si>
    <t>경운식</t>
    <phoneticPr fontId="12" type="noConversion"/>
  </si>
  <si>
    <t>이사</t>
  </si>
  <si>
    <t>NA038915</t>
  </si>
  <si>
    <t>김지훈</t>
    <phoneticPr fontId="12" type="noConversion"/>
  </si>
  <si>
    <t>주임</t>
  </si>
  <si>
    <t>NA029411</t>
  </si>
  <si>
    <t>이승은</t>
    <phoneticPr fontId="12" type="noConversion"/>
  </si>
  <si>
    <t>대리</t>
  </si>
  <si>
    <t>NA029565</t>
  </si>
  <si>
    <t>신희수</t>
    <phoneticPr fontId="12" type="noConversion"/>
  </si>
  <si>
    <t>실장</t>
  </si>
  <si>
    <t>NA029615</t>
  </si>
  <si>
    <t>이정수</t>
    <phoneticPr fontId="12" type="noConversion"/>
  </si>
  <si>
    <t>NA029396</t>
  </si>
  <si>
    <t>강수연</t>
    <phoneticPr fontId="12" type="noConversion"/>
  </si>
  <si>
    <t>팀장</t>
  </si>
  <si>
    <t>NA028231</t>
  </si>
  <si>
    <t>정영실</t>
    <phoneticPr fontId="12" type="noConversion"/>
  </si>
  <si>
    <t>NA042856</t>
  </si>
  <si>
    <t>최정길</t>
    <phoneticPr fontId="12" type="noConversion"/>
  </si>
  <si>
    <t>상무</t>
  </si>
  <si>
    <t>NA027630</t>
  </si>
  <si>
    <t>이정진</t>
    <phoneticPr fontId="12" type="noConversion"/>
  </si>
  <si>
    <t>차장</t>
  </si>
  <si>
    <t>NA029386</t>
  </si>
  <si>
    <t>곽우혁</t>
    <phoneticPr fontId="12" type="noConversion"/>
  </si>
  <si>
    <t>NA029283</t>
  </si>
  <si>
    <t>신상호</t>
    <phoneticPr fontId="12" type="noConversion"/>
  </si>
  <si>
    <t>부장</t>
  </si>
  <si>
    <t>NA029301</t>
  </si>
  <si>
    <t>김진희</t>
    <phoneticPr fontId="12" type="noConversion"/>
  </si>
  <si>
    <t>NA029395</t>
  </si>
  <si>
    <t>정은미</t>
    <phoneticPr fontId="12" type="noConversion"/>
  </si>
  <si>
    <t>NA029406</t>
  </si>
  <si>
    <t>최지영</t>
    <phoneticPr fontId="12" type="noConversion"/>
  </si>
  <si>
    <t>NA023109</t>
  </si>
  <si>
    <t>강은미</t>
    <phoneticPr fontId="12" type="noConversion"/>
  </si>
  <si>
    <t>과장</t>
  </si>
  <si>
    <t>NA028046</t>
  </si>
  <si>
    <t>김재원</t>
    <phoneticPr fontId="12" type="noConversion"/>
  </si>
  <si>
    <t>사원</t>
  </si>
  <si>
    <t>NA029993</t>
  </si>
  <si>
    <t>공지훈</t>
    <phoneticPr fontId="12" type="noConversion"/>
  </si>
  <si>
    <t>영업부</t>
  </si>
  <si>
    <t>NA042919</t>
  </si>
  <si>
    <t>김상현</t>
    <phoneticPr fontId="12" type="noConversion"/>
  </si>
  <si>
    <t>NA029408</t>
  </si>
  <si>
    <t>최은경</t>
    <phoneticPr fontId="12" type="noConversion"/>
  </si>
  <si>
    <t>NA029403</t>
  </si>
  <si>
    <t>박명관</t>
    <phoneticPr fontId="12" type="noConversion"/>
  </si>
  <si>
    <t>NA029405</t>
  </si>
  <si>
    <t>민수현</t>
    <phoneticPr fontId="12" type="noConversion"/>
  </si>
  <si>
    <t>NA039191</t>
  </si>
  <si>
    <t>정형일</t>
    <phoneticPr fontId="12" type="noConversion"/>
  </si>
  <si>
    <t>NA036895</t>
  </si>
  <si>
    <t>강수철</t>
    <phoneticPr fontId="12" type="noConversion"/>
  </si>
  <si>
    <t>NA028096</t>
  </si>
  <si>
    <t>장경희</t>
    <phoneticPr fontId="12" type="noConversion"/>
  </si>
  <si>
    <t>NA038403</t>
  </si>
  <si>
    <t>이민규</t>
    <phoneticPr fontId="12" type="noConversion"/>
  </si>
  <si>
    <t>NA040610</t>
  </si>
  <si>
    <t>홍길동</t>
    <phoneticPr fontId="12" type="noConversion"/>
  </si>
  <si>
    <t>NA029282</t>
  </si>
  <si>
    <t>이영원</t>
    <phoneticPr fontId="12" type="noConversion"/>
  </si>
  <si>
    <t>NA029392</t>
  </si>
  <si>
    <t>김갑순</t>
    <phoneticPr fontId="12" type="noConversion"/>
  </si>
  <si>
    <t>NA029402</t>
  </si>
  <si>
    <t>최영인</t>
    <phoneticPr fontId="12" type="noConversion"/>
  </si>
  <si>
    <t>NA037475</t>
  </si>
  <si>
    <t>손미영</t>
    <phoneticPr fontId="12" type="noConversion"/>
  </si>
  <si>
    <t>NA027775</t>
  </si>
  <si>
    <t>태영일</t>
    <phoneticPr fontId="12" type="noConversion"/>
  </si>
  <si>
    <t>NA028259</t>
  </si>
  <si>
    <t>성수진</t>
    <phoneticPr fontId="12" type="noConversion"/>
  </si>
  <si>
    <t>NA027628</t>
  </si>
  <si>
    <t>박천규</t>
    <phoneticPr fontId="12" type="noConversion"/>
  </si>
  <si>
    <t>NA027774</t>
  </si>
  <si>
    <t>손대영</t>
    <phoneticPr fontId="12" type="noConversion"/>
  </si>
  <si>
    <t>NA027624</t>
  </si>
  <si>
    <t>마정식</t>
    <phoneticPr fontId="12" type="noConversion"/>
  </si>
  <si>
    <t>NA029280</t>
  </si>
  <si>
    <t>한유진</t>
    <phoneticPr fontId="12" type="noConversion"/>
  </si>
  <si>
    <t>NA028057</t>
  </si>
  <si>
    <t>구동호</t>
    <phoneticPr fontId="12" type="noConversion"/>
  </si>
  <si>
    <t>NA029056</t>
  </si>
  <si>
    <t>황진만</t>
    <phoneticPr fontId="12" type="noConversion"/>
  </si>
  <si>
    <t>NA027620</t>
  </si>
  <si>
    <t>이주영</t>
    <phoneticPr fontId="12" type="noConversion"/>
  </si>
  <si>
    <t>주식회사 제일통상</t>
    <phoneticPr fontId="1" type="noConversion"/>
  </si>
  <si>
    <t xml:space="preserve">             </t>
    <phoneticPr fontId="1" type="noConversion"/>
  </si>
  <si>
    <t>제품명</t>
  </si>
  <si>
    <t>담당자</t>
  </si>
  <si>
    <t>수량</t>
  </si>
  <si>
    <t>단가</t>
  </si>
  <si>
    <t>금액</t>
  </si>
  <si>
    <t>밥솥</t>
  </si>
  <si>
    <t>이순희</t>
  </si>
  <si>
    <t>김지영</t>
  </si>
  <si>
    <t>이수영</t>
  </si>
  <si>
    <t>백아영</t>
  </si>
  <si>
    <t>이훈</t>
  </si>
  <si>
    <t>박미선</t>
  </si>
  <si>
    <t>전자레인지</t>
    <phoneticPr fontId="1" type="noConversion"/>
  </si>
  <si>
    <t>세탁기</t>
    <phoneticPr fontId="1" type="noConversion"/>
  </si>
  <si>
    <t>냉장고</t>
    <phoneticPr fontId="1" type="noConversion"/>
  </si>
  <si>
    <t>TV</t>
    <phoneticPr fontId="1" type="noConversion"/>
  </si>
  <si>
    <t>청소기</t>
    <phoneticPr fontId="1" type="noConversion"/>
  </si>
  <si>
    <t>[개인별 판매현황 안내문]</t>
    <phoneticPr fontId="1" type="noConversion"/>
  </si>
  <si>
    <t xml:space="preserve">다음은 1월의 개인별 제품 판매 현황입니다. 
담당자별로 제품 판매 수량과 금액을 고지하오니 참고 바랍니다. </t>
    <phoneticPr fontId="1" type="noConversion"/>
  </si>
  <si>
    <t>● 개인별 판매 현황</t>
    <phoneticPr fontId="1" type="noConversion"/>
  </si>
  <si>
    <t>월</t>
    <phoneticPr fontId="1" type="noConversion"/>
  </si>
  <si>
    <t>1월</t>
  </si>
  <si>
    <t>1월</t>
    <phoneticPr fontId="1" type="noConversion"/>
  </si>
  <si>
    <t>631027-2******</t>
    <phoneticPr fontId="1" type="noConversion"/>
  </si>
  <si>
    <t>621122-2******</t>
    <phoneticPr fontId="1" type="noConversion"/>
  </si>
  <si>
    <t>730904-2******</t>
    <phoneticPr fontId="1" type="noConversion"/>
  </si>
  <si>
    <t>630928-1******</t>
    <phoneticPr fontId="1" type="noConversion"/>
  </si>
  <si>
    <t>671112-1******</t>
    <phoneticPr fontId="1" type="noConversion"/>
  </si>
  <si>
    <t>670421-2******</t>
    <phoneticPr fontId="1" type="noConversion"/>
  </si>
  <si>
    <t>761017-1******</t>
    <phoneticPr fontId="1" type="noConversion"/>
  </si>
  <si>
    <t>710915-2******</t>
    <phoneticPr fontId="1" type="noConversion"/>
  </si>
  <si>
    <t>580207-1******</t>
    <phoneticPr fontId="1" type="noConversion"/>
  </si>
  <si>
    <t>610816-2******</t>
    <phoneticPr fontId="1" type="noConversion"/>
  </si>
  <si>
    <t>600224-1******</t>
    <phoneticPr fontId="1" type="noConversion"/>
  </si>
  <si>
    <t>610803-2******</t>
    <phoneticPr fontId="1" type="noConversion"/>
  </si>
  <si>
    <t>691023-1******</t>
    <phoneticPr fontId="1" type="noConversion"/>
  </si>
  <si>
    <t>601007-1******</t>
    <phoneticPr fontId="1" type="noConversion"/>
  </si>
  <si>
    <t>580919-2******</t>
    <phoneticPr fontId="1" type="noConversion"/>
  </si>
  <si>
    <t>750925-2******</t>
    <phoneticPr fontId="1" type="noConversion"/>
  </si>
  <si>
    <t>740505-1******</t>
    <phoneticPr fontId="1" type="noConversion"/>
  </si>
  <si>
    <t>651123-2******</t>
    <phoneticPr fontId="1" type="noConversion"/>
  </si>
  <si>
    <t>700407-1******</t>
    <phoneticPr fontId="1" type="noConversion"/>
  </si>
  <si>
    <t>700213-1******</t>
    <phoneticPr fontId="1" type="noConversion"/>
  </si>
  <si>
    <t>660827-1******</t>
    <phoneticPr fontId="1" type="noConversion"/>
  </si>
  <si>
    <t>680615-2******</t>
    <phoneticPr fontId="1" type="noConversion"/>
  </si>
  <si>
    <t>690126-2******</t>
    <phoneticPr fontId="1" type="noConversion"/>
  </si>
  <si>
    <t>760204-1******</t>
    <phoneticPr fontId="1" type="noConversion"/>
  </si>
  <si>
    <t>781205-1******</t>
    <phoneticPr fontId="1" type="noConversion"/>
  </si>
  <si>
    <t>600224-2******</t>
    <phoneticPr fontId="1" type="noConversion"/>
  </si>
  <si>
    <t>680121-2******</t>
    <phoneticPr fontId="1" type="noConversion"/>
  </si>
  <si>
    <t>760821-1******</t>
    <phoneticPr fontId="1" type="noConversion"/>
  </si>
  <si>
    <t>671019-1******</t>
    <phoneticPr fontId="1" type="noConversion"/>
  </si>
  <si>
    <t>780120-2******</t>
    <phoneticPr fontId="1" type="noConversion"/>
  </si>
  <si>
    <t>690511-2******</t>
    <phoneticPr fontId="1" type="noConversion"/>
  </si>
  <si>
    <t>660809-1******</t>
    <phoneticPr fontId="1" type="noConversion"/>
  </si>
  <si>
    <t>801205-2******</t>
    <phoneticPr fontId="1" type="noConversion"/>
  </si>
  <si>
    <t>730408-1******</t>
    <phoneticPr fontId="1" type="noConversion"/>
  </si>
  <si>
    <t>700105-2******</t>
    <phoneticPr fontId="1" type="noConversion"/>
  </si>
  <si>
    <t>700317-2******</t>
    <phoneticPr fontId="1" type="noConversion"/>
  </si>
  <si>
    <t>630912-2******</t>
    <phoneticPr fontId="1" type="noConversion"/>
  </si>
  <si>
    <t>691208-2******</t>
    <phoneticPr fontId="1" type="noConversion"/>
  </si>
  <si>
    <t>791204-1******</t>
    <phoneticPr fontId="1" type="noConversion"/>
  </si>
  <si>
    <t>인천광역시 미추홀구 수봉북로</t>
    <phoneticPr fontId="1" type="noConversion"/>
  </si>
  <si>
    <t>서울특별시 성북구 화랑로</t>
    <phoneticPr fontId="1" type="noConversion"/>
  </si>
  <si>
    <t>서울특별시 용산구 효창원로 93길</t>
    <phoneticPr fontId="1" type="noConversion"/>
  </si>
  <si>
    <t>서울특별시 종로구 성균관로</t>
    <phoneticPr fontId="1" type="noConversion"/>
  </si>
  <si>
    <t>경기도 평택시 구룡길</t>
    <phoneticPr fontId="1" type="noConversion"/>
  </si>
  <si>
    <t>경기도 성남시 수정구 대왕판교로</t>
    <phoneticPr fontId="1" type="noConversion"/>
  </si>
  <si>
    <t>경기도 부천시 수도로</t>
    <phoneticPr fontId="1" type="noConversion"/>
  </si>
  <si>
    <t>경기도 광주시 삼지곡길</t>
    <phoneticPr fontId="1" type="noConversion"/>
  </si>
  <si>
    <t>서울특별시 중구 을지로1길</t>
    <phoneticPr fontId="1" type="noConversion"/>
  </si>
  <si>
    <t>경기도 수원시 권선구 호매실로</t>
    <phoneticPr fontId="1" type="noConversion"/>
  </si>
  <si>
    <t>서울특별시 금천구 벚꽃로 56길</t>
    <phoneticPr fontId="1" type="noConversion"/>
  </si>
  <si>
    <t>서울특별시 송파구 삼전로</t>
    <phoneticPr fontId="1" type="noConversion"/>
  </si>
  <si>
    <t>경기도 수원시 장안구 광교산로</t>
    <phoneticPr fontId="1" type="noConversion"/>
  </si>
  <si>
    <t>서울특별시 동대문구 한빛로</t>
    <phoneticPr fontId="1" type="noConversion"/>
  </si>
  <si>
    <t>서울특별시 구로구 경인로 35길</t>
    <phoneticPr fontId="1" type="noConversion"/>
  </si>
  <si>
    <t>서울특별시 중랑구 망우로 72가길</t>
    <phoneticPr fontId="1" type="noConversion"/>
  </si>
  <si>
    <t>서울특별시 용산구 이태원로 4가길</t>
    <phoneticPr fontId="1" type="noConversion"/>
  </si>
  <si>
    <t>서울특별시 용산구 이촌로</t>
    <phoneticPr fontId="1" type="noConversion"/>
  </si>
  <si>
    <t>인천광역시 남동구 만의골로</t>
    <phoneticPr fontId="1" type="noConversion"/>
  </si>
  <si>
    <t>경기도 구리시 왕숙천로</t>
    <phoneticPr fontId="1" type="noConversion"/>
  </si>
  <si>
    <t>서울특별시 성동구 살곶이 2가길</t>
    <phoneticPr fontId="1" type="noConversion"/>
  </si>
  <si>
    <t>서울특별시 종로구 돈화문로 4길</t>
    <phoneticPr fontId="1" type="noConversion"/>
  </si>
  <si>
    <t>경기도 김포시 금포로 1127</t>
    <phoneticPr fontId="1" type="noConversion"/>
  </si>
  <si>
    <t>서울특별시 마포구 독막로</t>
    <phoneticPr fontId="1" type="noConversion"/>
  </si>
  <si>
    <t>경기도 안산시 상록구 석호공원로</t>
    <phoneticPr fontId="1" type="noConversion"/>
  </si>
  <si>
    <t>서울특별시 양천구 신목로</t>
    <phoneticPr fontId="1" type="noConversion"/>
  </si>
  <si>
    <t>서울특별시 종로구 효자로</t>
    <phoneticPr fontId="1" type="noConversion"/>
  </si>
  <si>
    <t>서울특별시 종로구 창의문로</t>
    <phoneticPr fontId="1" type="noConversion"/>
  </si>
  <si>
    <t>경기도 과천시 부림 2길</t>
    <phoneticPr fontId="1" type="noConversion"/>
  </si>
  <si>
    <t>서울특별시 중구 장충단로 6길</t>
    <phoneticPr fontId="1" type="noConversion"/>
  </si>
  <si>
    <t>서울특별시 성북구 삼선교로 10바길</t>
    <phoneticPr fontId="1" type="noConversion"/>
  </si>
  <si>
    <t>서울특별시 서대문구 이화여대길</t>
    <phoneticPr fontId="1" type="noConversion"/>
  </si>
  <si>
    <t>서울특별시 서초구 동광로 27길</t>
    <phoneticPr fontId="1" type="noConversion"/>
  </si>
  <si>
    <t>인천광역시 중구 도원로</t>
    <phoneticPr fontId="1" type="noConversion"/>
  </si>
  <si>
    <t>서울특별시 중구 소공로</t>
    <phoneticPr fontId="1" type="noConversion"/>
  </si>
  <si>
    <t>서울특별시 성북구 화랑로</t>
    <phoneticPr fontId="1" type="noConversion"/>
  </si>
  <si>
    <t>경기도 수원시 권선구 매송고색로</t>
    <phoneticPr fontId="1" type="noConversion"/>
  </si>
  <si>
    <t>인천광역시 서구 아라로 105번길</t>
    <phoneticPr fontId="1" type="noConversion"/>
  </si>
  <si>
    <t>서울특별시 중구 동호로 27길</t>
    <phoneticPr fontId="1" type="noConversion"/>
  </si>
  <si>
    <t>홍보부 교육진행팀 (Tel : 1234-1234)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</si>
</sst>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-* #,##0_-;\-* #,##0_-;_-* &quot;-&quot;_-;_-@_-"/>
    <numFmt numFmtId="176" formatCode="&quot;사&quot;&quot;원&quot;\ &quot;수&quot;\ \-\ 0\ &quot;명&quot;"/>
    <numFmt numFmtId="177" formatCode="m&quot;월&quot;\ d&quot;일&quot;;@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 tint="0.249977111117893"/>
      <name val="맑은 고딕"/>
      <family val="3"/>
      <charset val="129"/>
      <scheme val="minor"/>
    </font>
    <font>
      <b/>
      <i/>
      <sz val="18"/>
      <color theme="1" tint="0.249977111117893"/>
      <name val="맑은 고딕"/>
      <family val="3"/>
      <charset val="129"/>
      <scheme val="minor"/>
    </font>
    <font>
      <b/>
      <sz val="10"/>
      <color theme="1" tint="0.249977111117893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8">
    <border>
      <left/>
      <right/>
      <top/>
      <bottom/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/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dashed">
        <color theme="8" tint="-0.499984740745262"/>
      </bottom>
      <diagonal/>
    </border>
    <border>
      <left style="thin">
        <color theme="6"/>
      </left>
      <right style="thin">
        <color theme="6"/>
      </right>
      <top/>
      <bottom style="thin">
        <color theme="6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theme="6"/>
      </left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41" fontId="13" fillId="0" borderId="0" applyFont="0" applyFill="0" applyBorder="0" applyAlignment="0" applyProtection="0">
      <alignment vertical="center"/>
    </xf>
  </cellStyleXfs>
  <cellXfs count="54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applyBorder="1">
      <alignment vertical="center"/>
    </xf>
    <xf numFmtId="0" fontId="0" fillId="0" borderId="0" xfId="0" applyBorder="1">
      <alignment vertical="center"/>
    </xf>
    <xf numFmtId="0" fontId="0" fillId="0" borderId="12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0" xfId="0" applyBorder="1" applyAlignment="1">
      <alignment vertical="center"/>
    </xf>
    <xf numFmtId="0" fontId="8" fillId="0" borderId="15" xfId="0" applyFont="1" applyBorder="1" applyAlignment="1"/>
    <xf numFmtId="0" fontId="9" fillId="0" borderId="15" xfId="0" applyFont="1" applyBorder="1" applyAlignment="1"/>
    <xf numFmtId="176" fontId="10" fillId="0" borderId="15" xfId="0" applyNumberFormat="1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11" fillId="0" borderId="16" xfId="0" applyNumberFormat="1" applyFont="1" applyFill="1" applyBorder="1" applyAlignment="1">
      <alignment vertical="center"/>
    </xf>
    <xf numFmtId="0" fontId="2" fillId="0" borderId="17" xfId="0" applyFont="1" applyBorder="1" applyAlignment="1">
      <alignment horizontal="center" vertical="center"/>
    </xf>
    <xf numFmtId="0" fontId="11" fillId="0" borderId="16" xfId="0" applyFont="1" applyFill="1" applyBorder="1" applyAlignment="1">
      <alignment horizontal="left" vertical="center"/>
    </xf>
    <xf numFmtId="14" fontId="3" fillId="0" borderId="17" xfId="0" applyNumberFormat="1" applyFont="1" applyBorder="1" applyAlignment="1">
      <alignment horizontal="center" vertical="center"/>
    </xf>
    <xf numFmtId="0" fontId="11" fillId="0" borderId="18" xfId="0" applyNumberFormat="1" applyFont="1" applyFill="1" applyBorder="1" applyAlignment="1">
      <alignment vertical="center"/>
    </xf>
    <xf numFmtId="0" fontId="11" fillId="0" borderId="18" xfId="0" applyFont="1" applyFill="1" applyBorder="1" applyAlignment="1">
      <alignment horizontal="left" vertical="center"/>
    </xf>
    <xf numFmtId="14" fontId="3" fillId="0" borderId="2" xfId="0" applyNumberFormat="1" applyFont="1" applyBorder="1" applyAlignment="1">
      <alignment horizontal="center" vertical="center"/>
    </xf>
    <xf numFmtId="0" fontId="3" fillId="0" borderId="18" xfId="0" applyFont="1" applyFill="1" applyBorder="1" applyAlignment="1"/>
    <xf numFmtId="0" fontId="11" fillId="0" borderId="18" xfId="0" applyFont="1" applyFill="1" applyBorder="1" applyAlignment="1">
      <alignment vertical="center"/>
    </xf>
    <xf numFmtId="0" fontId="0" fillId="0" borderId="0" xfId="0" applyBorder="1" applyAlignment="1">
      <alignment horizontal="justify" vertical="justify" wrapText="1"/>
    </xf>
    <xf numFmtId="0" fontId="0" fillId="0" borderId="0" xfId="0" applyBorder="1" applyAlignment="1">
      <alignment horizontal="justify" vertical="justify"/>
    </xf>
    <xf numFmtId="0" fontId="0" fillId="0" borderId="0" xfId="0" applyBorder="1" applyAlignment="1">
      <alignment horizontal="left" vertical="center"/>
    </xf>
    <xf numFmtId="0" fontId="14" fillId="0" borderId="1" xfId="0" applyFont="1" applyBorder="1">
      <alignment vertical="center"/>
    </xf>
    <xf numFmtId="0" fontId="11" fillId="0" borderId="3" xfId="0" applyFont="1" applyBorder="1">
      <alignment vertical="center"/>
    </xf>
    <xf numFmtId="0" fontId="6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distributed" vertical="center" indent="2"/>
    </xf>
    <xf numFmtId="0" fontId="0" fillId="0" borderId="0" xfId="0" applyBorder="1" applyAlignment="1">
      <alignment horizontal="justify" vertical="justify" wrapText="1"/>
    </xf>
    <xf numFmtId="0" fontId="0" fillId="0" borderId="0" xfId="0" applyBorder="1" applyAlignment="1">
      <alignment horizontal="justify" vertical="justify"/>
    </xf>
    <xf numFmtId="0" fontId="0" fillId="0" borderId="0" xfId="0" applyBorder="1" applyAlignment="1">
      <alignment horizontal="left" vertical="center"/>
    </xf>
    <xf numFmtId="0" fontId="7" fillId="0" borderId="0" xfId="0" applyFont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15" fillId="3" borderId="21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177" fontId="0" fillId="4" borderId="23" xfId="0" applyNumberFormat="1" applyFont="1" applyFill="1" applyBorder="1" applyAlignment="1">
      <alignment horizontal="center" vertical="center"/>
    </xf>
    <xf numFmtId="0" fontId="0" fillId="4" borderId="24" xfId="0" applyFont="1" applyFill="1" applyBorder="1" applyAlignment="1">
      <alignment horizontal="center" vertical="center"/>
    </xf>
    <xf numFmtId="41" fontId="0" fillId="4" borderId="24" xfId="1" applyNumberFormat="1" applyFont="1" applyFill="1" applyBorder="1" applyAlignment="1">
      <alignment horizontal="center" vertical="center"/>
    </xf>
    <xf numFmtId="41" fontId="0" fillId="4" borderId="25" xfId="1" applyNumberFormat="1" applyFont="1" applyFill="1" applyBorder="1" applyAlignment="1">
      <alignment horizontal="center" vertical="center"/>
    </xf>
    <xf numFmtId="177" fontId="0" fillId="0" borderId="23" xfId="0" applyNumberFormat="1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41" fontId="0" fillId="0" borderId="24" xfId="1" applyNumberFormat="1" applyFont="1" applyBorder="1" applyAlignment="1">
      <alignment horizontal="center" vertical="center"/>
    </xf>
    <xf numFmtId="41" fontId="0" fillId="0" borderId="25" xfId="1" applyNumberFormat="1" applyFont="1" applyBorder="1" applyAlignment="1">
      <alignment horizontal="center" vertical="center"/>
    </xf>
    <xf numFmtId="177" fontId="0" fillId="0" borderId="26" xfId="0" applyNumberFormat="1" applyFont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41" fontId="0" fillId="0" borderId="27" xfId="1" applyNumberFormat="1" applyFont="1" applyBorder="1" applyAlignment="1">
      <alignment horizontal="center" vertical="center"/>
    </xf>
    <xf numFmtId="41" fontId="0" fillId="0" borderId="20" xfId="1" applyNumberFormat="1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1">
    <dxf>
      <font>
        <color theme="0" tint="-0.14996795556505021"/>
      </font>
      <fill>
        <patternFill>
          <bgColor theme="0" tint="-0.14996795556505021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ko-KR" altLang="en-US"/>
              <a:t>개인별 판매현황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안내문!$H$9</c:f>
              <c:strCache>
                <c:ptCount val="1"/>
                <c:pt idx="0">
                  <c:v>금액</c:v>
                </c:pt>
              </c:strCache>
            </c:strRef>
          </c:tx>
          <c:cat>
            <c:strRef>
              <c:f>안내문!$E$10:$E$15</c:f>
              <c:strCache>
                <c:ptCount val="6"/>
                <c:pt idx="0">
                  <c:v>이순희</c:v>
                </c:pt>
                <c:pt idx="1">
                  <c:v>김지영</c:v>
                </c:pt>
                <c:pt idx="2">
                  <c:v>이수영</c:v>
                </c:pt>
                <c:pt idx="3">
                  <c:v>백아영</c:v>
                </c:pt>
                <c:pt idx="4">
                  <c:v>이훈</c:v>
                </c:pt>
                <c:pt idx="5">
                  <c:v>박미선</c:v>
                </c:pt>
              </c:strCache>
            </c:strRef>
          </c:cat>
          <c:val>
            <c:numRef>
              <c:f>안내문!$H$10:$H$15</c:f>
              <c:numCache>
                <c:formatCode>_(* #,##0_);_(* \(#,##0\);_(* "-"_);_(@_)</c:formatCode>
                <c:ptCount val="6"/>
                <c:pt idx="0">
                  <c:v>8610000</c:v>
                </c:pt>
                <c:pt idx="1">
                  <c:v>8415000</c:v>
                </c:pt>
                <c:pt idx="2">
                  <c:v>11448000</c:v>
                </c:pt>
                <c:pt idx="3">
                  <c:v>17600000</c:v>
                </c:pt>
                <c:pt idx="4">
                  <c:v>20020000</c:v>
                </c:pt>
                <c:pt idx="5">
                  <c:v>12250000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F4A-4012-84B9-EAC30DED1E0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3155584"/>
        <c:axId val="143157120"/>
      </c:lineChart>
      <c:catAx>
        <c:axId val="14315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crossAx val="143157120"/>
        <c:crosses val="autoZero"/>
        <c:auto val="1"/>
        <c:lblAlgn val="ctr"/>
        <c:lblOffset val="100"/>
        <c:noMultiLvlLbl val="0"/>
      </c:catAx>
      <c:valAx>
        <c:axId val="143157120"/>
        <c:scaling>
          <c:orientation val="minMax"/>
        </c:scaling>
        <c:delete val="0"/>
        <c:axPos val="l"/>
        <c:majorGridlines/>
        <c:numFmt formatCode="_(* #,##0_);_(* \(#,##0\);_(* &quot;-&quot;_);_(@_)" sourceLinked="1"/>
        <c:majorTickMark val="out"/>
        <c:minorTickMark val="none"/>
        <c:tickLblPos val="nextTo"/>
        <c:crossAx val="143155584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16808</xdr:colOff>
      <xdr:row>15</xdr:row>
      <xdr:rowOff>197222</xdr:rowOff>
    </xdr:from>
    <xdr:to>
      <xdr:col>7</xdr:col>
      <xdr:colOff>1143001</xdr:colOff>
      <xdr:row>16</xdr:row>
      <xdr:rowOff>3563469</xdr:rowOff>
    </xdr:to>
    <xdr:graphicFrame macro="">
      <xdr:nvGraphicFramePr>
        <xdr:cNvPr id="3" name="차트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javascript:callJsFucntion('&#49436;&#50872;&#53945;&#48324;&#49884;%20&#51333;&#47196;&#44396;%20&#54952;&#51088;&#47196;%2097',%20'11110',%20'1111010400100770004000199',%20'3100017',%20'97',%20'0',%20'03042',%20'&#49436;&#50872;&#53945;&#48324;&#49884;%20&#51333;&#47196;&#44396;%20&#54952;&#51088;&#47196;%2097%20(&#54952;&#51088;&#46041;)',%20'97,%20Hyoja-ro,%20Jongno-gu,%20Seoul',%20'&#49436;&#50872;&#53945;&#48324;&#49884;%20&#51333;&#47196;&#44396;%20&#54952;&#51088;&#46041;%2077-4',%20'',%20'',%20'',%20'0',%20'19003',%20'0',%20'',%20'386014.17776706355',%20'686176.28660361');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1:H42"/>
  <sheetViews>
    <sheetView zoomScale="110" zoomScaleNormal="110" workbookViewId="0"/>
  </sheetViews>
  <sheetFormatPr defaultRowHeight="16.5" x14ac:dyDescent="0.3"/>
  <cols>
    <col min="1" max="1" width="1.625" customWidth="1"/>
    <col min="3" max="3" width="13.875" bestFit="1" customWidth="1"/>
    <col min="4" max="4" width="6.375" bestFit="1" customWidth="1"/>
    <col min="5" max="5" width="11.375" bestFit="1" customWidth="1"/>
    <col min="7" max="7" width="10" bestFit="1" customWidth="1"/>
    <col min="8" max="8" width="27" bestFit="1" customWidth="1"/>
  </cols>
  <sheetData>
    <row r="1" spans="2:8" ht="26.25" x14ac:dyDescent="0.45">
      <c r="B1" s="13" t="s">
        <v>13</v>
      </c>
      <c r="C1" s="14"/>
      <c r="D1" s="14"/>
      <c r="E1" s="14"/>
      <c r="F1" s="14"/>
      <c r="G1" s="14"/>
      <c r="H1" s="15">
        <f>COUNTA(B:B)-2</f>
        <v>39</v>
      </c>
    </row>
    <row r="2" spans="2:8" x14ac:dyDescent="0.3">
      <c r="B2" s="1"/>
      <c r="C2" s="1"/>
      <c r="D2" s="1"/>
      <c r="E2" s="1"/>
      <c r="F2" s="1"/>
      <c r="G2" s="1"/>
      <c r="H2" s="1"/>
    </row>
    <row r="3" spans="2:8" x14ac:dyDescent="0.3">
      <c r="B3" s="16" t="s">
        <v>14</v>
      </c>
      <c r="C3" s="17" t="s">
        <v>15</v>
      </c>
      <c r="D3" s="17" t="s">
        <v>16</v>
      </c>
      <c r="E3" s="17" t="s">
        <v>17</v>
      </c>
      <c r="F3" s="17" t="s">
        <v>18</v>
      </c>
      <c r="G3" s="17" t="s">
        <v>19</v>
      </c>
      <c r="H3" s="18" t="s">
        <v>20</v>
      </c>
    </row>
    <row r="4" spans="2:8" x14ac:dyDescent="0.3">
      <c r="B4" s="19" t="s">
        <v>21</v>
      </c>
      <c r="C4" s="20" t="s">
        <v>135</v>
      </c>
      <c r="D4" s="21" t="s">
        <v>22</v>
      </c>
      <c r="E4" s="20" t="s">
        <v>11</v>
      </c>
      <c r="F4" s="20" t="s">
        <v>23</v>
      </c>
      <c r="G4" s="22">
        <v>34705</v>
      </c>
      <c r="H4" s="31" t="s">
        <v>174</v>
      </c>
    </row>
    <row r="5" spans="2:8" x14ac:dyDescent="0.3">
      <c r="B5" s="23" t="s">
        <v>24</v>
      </c>
      <c r="C5" s="2" t="s">
        <v>136</v>
      </c>
      <c r="D5" s="24" t="s">
        <v>25</v>
      </c>
      <c r="E5" s="2" t="s">
        <v>1</v>
      </c>
      <c r="F5" s="2" t="s">
        <v>26</v>
      </c>
      <c r="G5" s="25">
        <v>34719</v>
      </c>
      <c r="H5" s="32" t="s">
        <v>175</v>
      </c>
    </row>
    <row r="6" spans="2:8" x14ac:dyDescent="0.3">
      <c r="B6" s="23" t="s">
        <v>27</v>
      </c>
      <c r="C6" s="2" t="s">
        <v>137</v>
      </c>
      <c r="D6" s="24" t="s">
        <v>28</v>
      </c>
      <c r="E6" s="2" t="s">
        <v>9</v>
      </c>
      <c r="F6" s="2" t="s">
        <v>29</v>
      </c>
      <c r="G6" s="25">
        <v>34738</v>
      </c>
      <c r="H6" s="32" t="s">
        <v>176</v>
      </c>
    </row>
    <row r="7" spans="2:8" x14ac:dyDescent="0.3">
      <c r="B7" s="23" t="s">
        <v>30</v>
      </c>
      <c r="C7" s="2" t="s">
        <v>138</v>
      </c>
      <c r="D7" s="24" t="s">
        <v>31</v>
      </c>
      <c r="E7" s="2" t="s">
        <v>3</v>
      </c>
      <c r="F7" s="2" t="s">
        <v>32</v>
      </c>
      <c r="G7" s="25">
        <v>34810</v>
      </c>
      <c r="H7" s="32" t="s">
        <v>177</v>
      </c>
    </row>
    <row r="8" spans="2:8" x14ac:dyDescent="0.3">
      <c r="B8" s="23" t="s">
        <v>33</v>
      </c>
      <c r="C8" s="2" t="s">
        <v>139</v>
      </c>
      <c r="D8" s="24" t="s">
        <v>34</v>
      </c>
      <c r="E8" s="2" t="s">
        <v>8</v>
      </c>
      <c r="F8" s="2" t="s">
        <v>32</v>
      </c>
      <c r="G8" s="25">
        <v>34843</v>
      </c>
      <c r="H8" s="32" t="s">
        <v>178</v>
      </c>
    </row>
    <row r="9" spans="2:8" x14ac:dyDescent="0.3">
      <c r="B9" s="23" t="s">
        <v>35</v>
      </c>
      <c r="C9" s="2" t="s">
        <v>140</v>
      </c>
      <c r="D9" s="24" t="s">
        <v>36</v>
      </c>
      <c r="E9" s="2" t="s">
        <v>11</v>
      </c>
      <c r="F9" s="2" t="s">
        <v>37</v>
      </c>
      <c r="G9" s="25">
        <v>34868</v>
      </c>
      <c r="H9" s="32" t="s">
        <v>179</v>
      </c>
    </row>
    <row r="10" spans="2:8" x14ac:dyDescent="0.3">
      <c r="B10" s="23" t="s">
        <v>38</v>
      </c>
      <c r="C10" s="2" t="s">
        <v>141</v>
      </c>
      <c r="D10" s="24" t="s">
        <v>39</v>
      </c>
      <c r="E10" s="2" t="s">
        <v>12</v>
      </c>
      <c r="F10" s="2" t="s">
        <v>32</v>
      </c>
      <c r="G10" s="25">
        <v>34876</v>
      </c>
      <c r="H10" s="32" t="s">
        <v>180</v>
      </c>
    </row>
    <row r="11" spans="2:8" x14ac:dyDescent="0.3">
      <c r="B11" s="23" t="s">
        <v>40</v>
      </c>
      <c r="C11" s="2" t="s">
        <v>142</v>
      </c>
      <c r="D11" s="24" t="s">
        <v>41</v>
      </c>
      <c r="E11" s="2" t="s">
        <v>1</v>
      </c>
      <c r="F11" s="2" t="s">
        <v>42</v>
      </c>
      <c r="G11" s="25">
        <v>35034</v>
      </c>
      <c r="H11" s="32" t="s">
        <v>181</v>
      </c>
    </row>
    <row r="12" spans="2:8" x14ac:dyDescent="0.3">
      <c r="B12" s="23" t="s">
        <v>43</v>
      </c>
      <c r="C12" s="2" t="s">
        <v>143</v>
      </c>
      <c r="D12" s="24" t="s">
        <v>44</v>
      </c>
      <c r="E12" s="2" t="s">
        <v>11</v>
      </c>
      <c r="F12" s="2" t="s">
        <v>45</v>
      </c>
      <c r="G12" s="25">
        <v>35061</v>
      </c>
      <c r="H12" s="32" t="s">
        <v>182</v>
      </c>
    </row>
    <row r="13" spans="2:8" x14ac:dyDescent="0.3">
      <c r="B13" s="23" t="s">
        <v>46</v>
      </c>
      <c r="C13" s="2" t="s">
        <v>144</v>
      </c>
      <c r="D13" s="24" t="s">
        <v>47</v>
      </c>
      <c r="E13" s="2" t="s">
        <v>1</v>
      </c>
      <c r="F13" s="2" t="s">
        <v>37</v>
      </c>
      <c r="G13" s="25">
        <v>35062</v>
      </c>
      <c r="H13" s="32" t="s">
        <v>183</v>
      </c>
    </row>
    <row r="14" spans="2:8" x14ac:dyDescent="0.25">
      <c r="B14" s="26" t="s">
        <v>48</v>
      </c>
      <c r="C14" s="2" t="s">
        <v>145</v>
      </c>
      <c r="D14" s="24" t="s">
        <v>49</v>
      </c>
      <c r="E14" s="2" t="s">
        <v>0</v>
      </c>
      <c r="F14" s="2" t="s">
        <v>50</v>
      </c>
      <c r="G14" s="25">
        <v>35130</v>
      </c>
      <c r="H14" s="32" t="s">
        <v>184</v>
      </c>
    </row>
    <row r="15" spans="2:8" x14ac:dyDescent="0.3">
      <c r="B15" s="23" t="s">
        <v>51</v>
      </c>
      <c r="C15" s="2" t="s">
        <v>146</v>
      </c>
      <c r="D15" s="24" t="s">
        <v>52</v>
      </c>
      <c r="E15" s="2" t="s">
        <v>8</v>
      </c>
      <c r="F15" s="2" t="s">
        <v>29</v>
      </c>
      <c r="G15" s="25">
        <v>35153</v>
      </c>
      <c r="H15" s="32" t="s">
        <v>185</v>
      </c>
    </row>
    <row r="16" spans="2:8" x14ac:dyDescent="0.3">
      <c r="B16" s="23" t="s">
        <v>53</v>
      </c>
      <c r="C16" s="2" t="s">
        <v>147</v>
      </c>
      <c r="D16" s="24" t="s">
        <v>54</v>
      </c>
      <c r="E16" s="2" t="s">
        <v>7</v>
      </c>
      <c r="F16" s="2" t="s">
        <v>29</v>
      </c>
      <c r="G16" s="25">
        <v>35201</v>
      </c>
      <c r="H16" s="32" t="s">
        <v>186</v>
      </c>
    </row>
    <row r="17" spans="2:8" x14ac:dyDescent="0.3">
      <c r="B17" s="23" t="s">
        <v>55</v>
      </c>
      <c r="C17" s="2" t="s">
        <v>148</v>
      </c>
      <c r="D17" s="24" t="s">
        <v>56</v>
      </c>
      <c r="E17" s="2" t="s">
        <v>2</v>
      </c>
      <c r="F17" s="2" t="s">
        <v>26</v>
      </c>
      <c r="G17" s="25">
        <v>35330</v>
      </c>
      <c r="H17" s="32" t="s">
        <v>187</v>
      </c>
    </row>
    <row r="18" spans="2:8" x14ac:dyDescent="0.3">
      <c r="B18" s="27" t="s">
        <v>57</v>
      </c>
      <c r="C18" s="2" t="s">
        <v>149</v>
      </c>
      <c r="D18" s="24" t="s">
        <v>58</v>
      </c>
      <c r="E18" s="2" t="s">
        <v>1</v>
      </c>
      <c r="F18" s="2" t="s">
        <v>59</v>
      </c>
      <c r="G18" s="25">
        <v>35381</v>
      </c>
      <c r="H18" s="32" t="s">
        <v>188</v>
      </c>
    </row>
    <row r="19" spans="2:8" x14ac:dyDescent="0.3">
      <c r="B19" s="23" t="s">
        <v>60</v>
      </c>
      <c r="C19" s="2" t="s">
        <v>150</v>
      </c>
      <c r="D19" s="24" t="s">
        <v>61</v>
      </c>
      <c r="E19" s="2" t="s">
        <v>1</v>
      </c>
      <c r="F19" s="2" t="s">
        <v>62</v>
      </c>
      <c r="G19" s="25">
        <v>35478</v>
      </c>
      <c r="H19" s="32" t="s">
        <v>189</v>
      </c>
    </row>
    <row r="20" spans="2:8" x14ac:dyDescent="0.3">
      <c r="B20" s="27" t="s">
        <v>63</v>
      </c>
      <c r="C20" s="2" t="s">
        <v>151</v>
      </c>
      <c r="D20" s="24" t="s">
        <v>64</v>
      </c>
      <c r="E20" s="2" t="s">
        <v>65</v>
      </c>
      <c r="F20" s="2" t="s">
        <v>29</v>
      </c>
      <c r="G20" s="25">
        <v>35518</v>
      </c>
      <c r="H20" s="32" t="s">
        <v>190</v>
      </c>
    </row>
    <row r="21" spans="2:8" x14ac:dyDescent="0.3">
      <c r="B21" s="23" t="s">
        <v>66</v>
      </c>
      <c r="C21" s="2" t="s">
        <v>152</v>
      </c>
      <c r="D21" s="24" t="s">
        <v>67</v>
      </c>
      <c r="E21" s="2" t="s">
        <v>10</v>
      </c>
      <c r="F21" s="2" t="s">
        <v>29</v>
      </c>
      <c r="G21" s="25">
        <v>35590</v>
      </c>
      <c r="H21" s="32" t="s">
        <v>191</v>
      </c>
    </row>
    <row r="22" spans="2:8" x14ac:dyDescent="0.3">
      <c r="B22" s="23" t="s">
        <v>68</v>
      </c>
      <c r="C22" s="2" t="s">
        <v>153</v>
      </c>
      <c r="D22" s="24" t="s">
        <v>69</v>
      </c>
      <c r="E22" s="2" t="s">
        <v>4</v>
      </c>
      <c r="F22" s="2" t="s">
        <v>37</v>
      </c>
      <c r="G22" s="25">
        <v>35728</v>
      </c>
      <c r="H22" s="32" t="s">
        <v>192</v>
      </c>
    </row>
    <row r="23" spans="2:8" x14ac:dyDescent="0.3">
      <c r="B23" s="23" t="s">
        <v>70</v>
      </c>
      <c r="C23" s="2" t="s">
        <v>154</v>
      </c>
      <c r="D23" s="24" t="s">
        <v>71</v>
      </c>
      <c r="E23" s="2" t="s">
        <v>3</v>
      </c>
      <c r="F23" s="2" t="s">
        <v>59</v>
      </c>
      <c r="G23" s="25">
        <v>35831</v>
      </c>
      <c r="H23" s="32" t="s">
        <v>193</v>
      </c>
    </row>
    <row r="24" spans="2:8" x14ac:dyDescent="0.3">
      <c r="B24" s="23" t="s">
        <v>72</v>
      </c>
      <c r="C24" s="2" t="s">
        <v>155</v>
      </c>
      <c r="D24" s="24" t="s">
        <v>73</v>
      </c>
      <c r="E24" s="2" t="s">
        <v>7</v>
      </c>
      <c r="F24" s="2" t="s">
        <v>62</v>
      </c>
      <c r="G24" s="25">
        <v>35884</v>
      </c>
      <c r="H24" s="32" t="s">
        <v>194</v>
      </c>
    </row>
    <row r="25" spans="2:8" x14ac:dyDescent="0.3">
      <c r="B25" s="23" t="s">
        <v>74</v>
      </c>
      <c r="C25" s="2" t="s">
        <v>156</v>
      </c>
      <c r="D25" s="24" t="s">
        <v>75</v>
      </c>
      <c r="E25" s="2" t="s">
        <v>0</v>
      </c>
      <c r="F25" s="2" t="s">
        <v>50</v>
      </c>
      <c r="G25" s="25">
        <v>35987</v>
      </c>
      <c r="H25" s="32" t="s">
        <v>195</v>
      </c>
    </row>
    <row r="26" spans="2:8" x14ac:dyDescent="0.3">
      <c r="B26" s="23" t="s">
        <v>76</v>
      </c>
      <c r="C26" s="2" t="s">
        <v>157</v>
      </c>
      <c r="D26" s="24" t="s">
        <v>77</v>
      </c>
      <c r="E26" s="2" t="s">
        <v>0</v>
      </c>
      <c r="F26" s="2" t="s">
        <v>29</v>
      </c>
      <c r="G26" s="25">
        <v>36001</v>
      </c>
      <c r="H26" s="32" t="s">
        <v>196</v>
      </c>
    </row>
    <row r="27" spans="2:8" x14ac:dyDescent="0.3">
      <c r="B27" s="23" t="s">
        <v>78</v>
      </c>
      <c r="C27" s="2" t="s">
        <v>158</v>
      </c>
      <c r="D27" s="24" t="s">
        <v>79</v>
      </c>
      <c r="E27" s="2" t="s">
        <v>2</v>
      </c>
      <c r="F27" s="2" t="s">
        <v>50</v>
      </c>
      <c r="G27" s="25">
        <v>36054</v>
      </c>
      <c r="H27" s="32" t="s">
        <v>197</v>
      </c>
    </row>
    <row r="28" spans="2:8" x14ac:dyDescent="0.3">
      <c r="B28" s="23" t="s">
        <v>80</v>
      </c>
      <c r="C28" s="2" t="s">
        <v>159</v>
      </c>
      <c r="D28" s="24" t="s">
        <v>81</v>
      </c>
      <c r="E28" s="2" t="s">
        <v>10</v>
      </c>
      <c r="F28" s="2" t="s">
        <v>23</v>
      </c>
      <c r="G28" s="25">
        <v>36095</v>
      </c>
      <c r="H28" s="32" t="s">
        <v>198</v>
      </c>
    </row>
    <row r="29" spans="2:8" x14ac:dyDescent="0.3">
      <c r="B29" s="23" t="s">
        <v>82</v>
      </c>
      <c r="C29" s="2" t="s">
        <v>160</v>
      </c>
      <c r="D29" s="24" t="s">
        <v>83</v>
      </c>
      <c r="E29" s="2" t="s">
        <v>10</v>
      </c>
      <c r="F29" s="2" t="s">
        <v>42</v>
      </c>
      <c r="G29" s="25">
        <v>36113</v>
      </c>
      <c r="H29" s="32" t="s">
        <v>199</v>
      </c>
    </row>
    <row r="30" spans="2:8" x14ac:dyDescent="0.3">
      <c r="B30" s="23" t="s">
        <v>84</v>
      </c>
      <c r="C30" s="2" t="s">
        <v>161</v>
      </c>
      <c r="D30" s="24" t="s">
        <v>85</v>
      </c>
      <c r="E30" s="2" t="s">
        <v>4</v>
      </c>
      <c r="F30" s="2" t="s">
        <v>32</v>
      </c>
      <c r="G30" s="25">
        <v>36157</v>
      </c>
      <c r="H30" s="32" t="s">
        <v>200</v>
      </c>
    </row>
    <row r="31" spans="2:8" x14ac:dyDescent="0.3">
      <c r="B31" s="23" t="s">
        <v>86</v>
      </c>
      <c r="C31" s="2" t="s">
        <v>162</v>
      </c>
      <c r="D31" s="24" t="s">
        <v>87</v>
      </c>
      <c r="E31" s="2" t="s">
        <v>8</v>
      </c>
      <c r="F31" s="2" t="s">
        <v>26</v>
      </c>
      <c r="G31" s="25">
        <v>36178</v>
      </c>
      <c r="H31" s="32" t="s">
        <v>201</v>
      </c>
    </row>
    <row r="32" spans="2:8" x14ac:dyDescent="0.3">
      <c r="B32" s="23" t="s">
        <v>88</v>
      </c>
      <c r="C32" s="2" t="s">
        <v>163</v>
      </c>
      <c r="D32" s="24" t="s">
        <v>89</v>
      </c>
      <c r="E32" s="2" t="s">
        <v>8</v>
      </c>
      <c r="F32" s="2" t="s">
        <v>45</v>
      </c>
      <c r="G32" s="25">
        <v>36202</v>
      </c>
      <c r="H32" s="32" t="s">
        <v>202</v>
      </c>
    </row>
    <row r="33" spans="2:8" x14ac:dyDescent="0.3">
      <c r="B33" s="23" t="s">
        <v>90</v>
      </c>
      <c r="C33" s="2" t="s">
        <v>164</v>
      </c>
      <c r="D33" s="24" t="s">
        <v>91</v>
      </c>
      <c r="E33" s="2" t="s">
        <v>5</v>
      </c>
      <c r="F33" s="2" t="s">
        <v>29</v>
      </c>
      <c r="G33" s="25">
        <v>36202</v>
      </c>
      <c r="H33" s="32" t="s">
        <v>203</v>
      </c>
    </row>
    <row r="34" spans="2:8" x14ac:dyDescent="0.3">
      <c r="B34" s="23" t="s">
        <v>92</v>
      </c>
      <c r="C34" s="2" t="s">
        <v>165</v>
      </c>
      <c r="D34" s="24" t="s">
        <v>93</v>
      </c>
      <c r="E34" s="2" t="s">
        <v>0</v>
      </c>
      <c r="F34" s="2" t="s">
        <v>23</v>
      </c>
      <c r="G34" s="25">
        <v>36226</v>
      </c>
      <c r="H34" s="32" t="s">
        <v>204</v>
      </c>
    </row>
    <row r="35" spans="2:8" x14ac:dyDescent="0.3">
      <c r="B35" s="23" t="s">
        <v>94</v>
      </c>
      <c r="C35" s="2" t="s">
        <v>166</v>
      </c>
      <c r="D35" s="24" t="s">
        <v>95</v>
      </c>
      <c r="E35" s="2" t="s">
        <v>6</v>
      </c>
      <c r="F35" s="2" t="s">
        <v>59</v>
      </c>
      <c r="G35" s="25">
        <v>36238</v>
      </c>
      <c r="H35" s="32" t="s">
        <v>205</v>
      </c>
    </row>
    <row r="36" spans="2:8" x14ac:dyDescent="0.3">
      <c r="B36" s="23" t="s">
        <v>96</v>
      </c>
      <c r="C36" s="2" t="s">
        <v>167</v>
      </c>
      <c r="D36" s="24" t="s">
        <v>97</v>
      </c>
      <c r="E36" s="2" t="s">
        <v>8</v>
      </c>
      <c r="F36" s="2" t="s">
        <v>37</v>
      </c>
      <c r="G36" s="25">
        <v>36346</v>
      </c>
      <c r="H36" s="32" t="s">
        <v>206</v>
      </c>
    </row>
    <row r="37" spans="2:8" x14ac:dyDescent="0.3">
      <c r="B37" s="23" t="s">
        <v>98</v>
      </c>
      <c r="C37" s="2" t="s">
        <v>168</v>
      </c>
      <c r="D37" s="24" t="s">
        <v>99</v>
      </c>
      <c r="E37" s="2" t="s">
        <v>11</v>
      </c>
      <c r="F37" s="2" t="s">
        <v>50</v>
      </c>
      <c r="G37" s="25">
        <v>36378</v>
      </c>
      <c r="H37" s="32" t="s">
        <v>207</v>
      </c>
    </row>
    <row r="38" spans="2:8" x14ac:dyDescent="0.3">
      <c r="B38" s="23" t="s">
        <v>100</v>
      </c>
      <c r="C38" s="2" t="s">
        <v>169</v>
      </c>
      <c r="D38" s="24" t="s">
        <v>101</v>
      </c>
      <c r="E38" s="2" t="s">
        <v>6</v>
      </c>
      <c r="F38" s="2" t="s">
        <v>59</v>
      </c>
      <c r="G38" s="25">
        <v>36392</v>
      </c>
      <c r="H38" s="32" t="s">
        <v>208</v>
      </c>
    </row>
    <row r="39" spans="2:8" x14ac:dyDescent="0.3">
      <c r="B39" s="23" t="s">
        <v>102</v>
      </c>
      <c r="C39" s="2" t="s">
        <v>170</v>
      </c>
      <c r="D39" s="24" t="s">
        <v>103</v>
      </c>
      <c r="E39" s="2" t="s">
        <v>10</v>
      </c>
      <c r="F39" s="2" t="s">
        <v>26</v>
      </c>
      <c r="G39" s="25">
        <v>36576</v>
      </c>
      <c r="H39" s="32" t="s">
        <v>209</v>
      </c>
    </row>
    <row r="40" spans="2:8" x14ac:dyDescent="0.3">
      <c r="B40" s="23" t="s">
        <v>104</v>
      </c>
      <c r="C40" s="2" t="s">
        <v>171</v>
      </c>
      <c r="D40" s="24" t="s">
        <v>105</v>
      </c>
      <c r="E40" s="2" t="s">
        <v>1</v>
      </c>
      <c r="F40" s="2" t="s">
        <v>37</v>
      </c>
      <c r="G40" s="25">
        <v>36603</v>
      </c>
      <c r="H40" s="32" t="s">
        <v>210</v>
      </c>
    </row>
    <row r="41" spans="2:8" x14ac:dyDescent="0.3">
      <c r="B41" s="23" t="s">
        <v>106</v>
      </c>
      <c r="C41" s="2" t="s">
        <v>172</v>
      </c>
      <c r="D41" s="24" t="s">
        <v>107</v>
      </c>
      <c r="E41" s="2" t="s">
        <v>6</v>
      </c>
      <c r="F41" s="2" t="s">
        <v>29</v>
      </c>
      <c r="G41" s="25">
        <v>36608</v>
      </c>
      <c r="H41" s="32" t="s">
        <v>211</v>
      </c>
    </row>
    <row r="42" spans="2:8" x14ac:dyDescent="0.3">
      <c r="B42" s="23" t="s">
        <v>108</v>
      </c>
      <c r="C42" s="2" t="s">
        <v>173</v>
      </c>
      <c r="D42" s="24" t="s">
        <v>109</v>
      </c>
      <c r="E42" s="2" t="s">
        <v>6</v>
      </c>
      <c r="F42" s="2" t="s">
        <v>29</v>
      </c>
      <c r="G42" s="25">
        <v>36681</v>
      </c>
      <c r="H42" s="32" t="s">
        <v>212</v>
      </c>
    </row>
  </sheetData>
  <phoneticPr fontId="1" type="noConversion"/>
  <hyperlinks>
    <hyperlink ref="H30" r:id="rId1" tooltip="검색주소선택" display="javascript:callJsFucntion('서울특별시 종로구 효자로 97', '11110', '1111010400100770004000199', '3100017', '97', '0', '03042', '서울특별시 종로구 효자로 97 (효자동)', '97, Hyoja-ro, Jongno-gu, Seoul', '서울특별시 종로구 효자동 77-4', '', '', '', '0', '19003', '0', '', '386014.17776706355', '686176.28660361');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통지서2">
    <pageSetUpPr autoPageBreaks="0" fitToPage="1"/>
  </sheetPr>
  <dimension ref="B1:K20"/>
  <sheetViews>
    <sheetView showGridLines="0" tabSelected="1" zoomScale="115" zoomScaleNormal="115" workbookViewId="0"/>
  </sheetViews>
  <sheetFormatPr defaultRowHeight="16.5" x14ac:dyDescent="0.3"/>
  <cols>
    <col min="1" max="1" width="1.625" customWidth="1"/>
    <col min="2" max="2" width="5" customWidth="1"/>
    <col min="3" max="3" width="8.125" customWidth="1"/>
    <col min="4" max="4" width="9.75" customWidth="1"/>
    <col min="5" max="6" width="15.125" customWidth="1"/>
    <col min="7" max="7" width="15.875" customWidth="1"/>
    <col min="8" max="8" width="15.125" customWidth="1"/>
    <col min="9" max="9" width="5" customWidth="1"/>
  </cols>
  <sheetData>
    <row r="1" spans="2:11" s="8" customFormat="1" ht="15.75" customHeight="1" thickBot="1" x14ac:dyDescent="0.35"/>
    <row r="2" spans="2:11" ht="21" customHeight="1" x14ac:dyDescent="0.3">
      <c r="B2" s="3"/>
      <c r="C2" s="4"/>
      <c r="D2" s="4"/>
      <c r="E2" s="4"/>
      <c r="F2" s="4"/>
      <c r="G2" s="4"/>
      <c r="H2" s="4"/>
      <c r="I2" s="5"/>
    </row>
    <row r="3" spans="2:11" ht="37.5" customHeight="1" x14ac:dyDescent="0.3">
      <c r="B3" s="6"/>
      <c r="C3" s="34" t="s">
        <v>129</v>
      </c>
      <c r="D3" s="34"/>
      <c r="E3" s="34"/>
      <c r="F3" s="34"/>
      <c r="G3" s="34"/>
      <c r="H3" s="34"/>
      <c r="I3" s="7"/>
    </row>
    <row r="4" spans="2:11" ht="17.25" customHeight="1" x14ac:dyDescent="0.3">
      <c r="B4" s="6"/>
      <c r="C4" s="8"/>
      <c r="D4" s="8"/>
      <c r="E4" s="8"/>
      <c r="F4" s="8"/>
      <c r="G4" s="8"/>
      <c r="H4" s="8"/>
      <c r="I4" s="7"/>
    </row>
    <row r="5" spans="2:11" ht="39.75" customHeight="1" x14ac:dyDescent="0.3">
      <c r="B5" s="6"/>
      <c r="C5" s="35" t="s">
        <v>130</v>
      </c>
      <c r="D5" s="36"/>
      <c r="E5" s="36"/>
      <c r="F5" s="36"/>
      <c r="G5" s="36"/>
      <c r="H5" s="36"/>
      <c r="I5" s="7"/>
    </row>
    <row r="6" spans="2:11" ht="18.75" customHeight="1" x14ac:dyDescent="0.3">
      <c r="B6" s="6"/>
      <c r="C6" s="28"/>
      <c r="D6" s="29"/>
      <c r="E6" s="29"/>
      <c r="F6" s="29"/>
      <c r="G6" s="29"/>
      <c r="H6" s="29"/>
      <c r="I6" s="7"/>
    </row>
    <row r="7" spans="2:11" x14ac:dyDescent="0.3">
      <c r="B7" s="6"/>
      <c r="C7" s="37" t="s">
        <v>131</v>
      </c>
      <c r="D7" s="37"/>
      <c r="E7" s="37"/>
      <c r="F7" s="8"/>
      <c r="G7" s="8"/>
      <c r="H7" s="8"/>
      <c r="I7" s="7"/>
    </row>
    <row r="8" spans="2:11" x14ac:dyDescent="0.3">
      <c r="B8" s="6"/>
      <c r="C8" s="30"/>
      <c r="D8" s="30"/>
      <c r="E8" s="30"/>
      <c r="F8" s="8"/>
      <c r="G8" s="8"/>
      <c r="H8" s="8"/>
      <c r="I8" s="7"/>
    </row>
    <row r="9" spans="2:11" ht="25.5" customHeight="1" x14ac:dyDescent="0.3">
      <c r="B9" s="6"/>
      <c r="C9" s="39" t="s">
        <v>132</v>
      </c>
      <c r="D9" s="40" t="s">
        <v>112</v>
      </c>
      <c r="E9" s="40" t="s">
        <v>113</v>
      </c>
      <c r="F9" s="40" t="s">
        <v>114</v>
      </c>
      <c r="G9" s="40" t="s">
        <v>115</v>
      </c>
      <c r="H9" s="41" t="s">
        <v>116</v>
      </c>
      <c r="I9" s="7"/>
      <c r="K9" t="s">
        <v>111</v>
      </c>
    </row>
    <row r="10" spans="2:11" ht="20.25" customHeight="1" x14ac:dyDescent="0.3">
      <c r="B10" s="6"/>
      <c r="C10" s="42" t="s">
        <v>134</v>
      </c>
      <c r="D10" s="43" t="s">
        <v>117</v>
      </c>
      <c r="E10" s="43" t="s">
        <v>118</v>
      </c>
      <c r="F10" s="44">
        <v>70</v>
      </c>
      <c r="G10" s="44">
        <v>123000</v>
      </c>
      <c r="H10" s="45">
        <f>F10*G10</f>
        <v>8610000</v>
      </c>
      <c r="I10" s="7"/>
    </row>
    <row r="11" spans="2:11" ht="20.25" customHeight="1" x14ac:dyDescent="0.3">
      <c r="B11" s="6"/>
      <c r="C11" s="46" t="s">
        <v>134</v>
      </c>
      <c r="D11" s="47" t="s">
        <v>124</v>
      </c>
      <c r="E11" s="47" t="s">
        <v>119</v>
      </c>
      <c r="F11" s="48">
        <v>55</v>
      </c>
      <c r="G11" s="48">
        <v>153000</v>
      </c>
      <c r="H11" s="49">
        <f>F11*G11</f>
        <v>8415000</v>
      </c>
      <c r="I11" s="7"/>
    </row>
    <row r="12" spans="2:11" ht="20.25" customHeight="1" x14ac:dyDescent="0.3">
      <c r="B12" s="6"/>
      <c r="C12" s="42" t="s">
        <v>133</v>
      </c>
      <c r="D12" s="43" t="s">
        <v>125</v>
      </c>
      <c r="E12" s="43" t="s">
        <v>120</v>
      </c>
      <c r="F12" s="44">
        <v>12</v>
      </c>
      <c r="G12" s="44">
        <v>954000</v>
      </c>
      <c r="H12" s="45">
        <f>F12*G12</f>
        <v>11448000</v>
      </c>
      <c r="I12" s="7"/>
    </row>
    <row r="13" spans="2:11" ht="20.25" customHeight="1" x14ac:dyDescent="0.3">
      <c r="B13" s="6"/>
      <c r="C13" s="46" t="s">
        <v>133</v>
      </c>
      <c r="D13" s="47" t="s">
        <v>126</v>
      </c>
      <c r="E13" s="47" t="s">
        <v>121</v>
      </c>
      <c r="F13" s="48">
        <v>16</v>
      </c>
      <c r="G13" s="48">
        <v>1100000</v>
      </c>
      <c r="H13" s="49">
        <f>F13*G13</f>
        <v>17600000</v>
      </c>
      <c r="I13" s="7"/>
    </row>
    <row r="14" spans="2:11" ht="20.25" customHeight="1" x14ac:dyDescent="0.3">
      <c r="B14" s="6"/>
      <c r="C14" s="42" t="s">
        <v>133</v>
      </c>
      <c r="D14" s="43" t="s">
        <v>127</v>
      </c>
      <c r="E14" s="43" t="s">
        <v>122</v>
      </c>
      <c r="F14" s="44">
        <v>14</v>
      </c>
      <c r="G14" s="44">
        <v>1430000</v>
      </c>
      <c r="H14" s="45">
        <f>F14*G14</f>
        <v>20020000</v>
      </c>
      <c r="I14" s="7"/>
    </row>
    <row r="15" spans="2:11" ht="20.25" customHeight="1" x14ac:dyDescent="0.3">
      <c r="B15" s="6"/>
      <c r="C15" s="50" t="s">
        <v>133</v>
      </c>
      <c r="D15" s="51" t="s">
        <v>128</v>
      </c>
      <c r="E15" s="51" t="s">
        <v>123</v>
      </c>
      <c r="F15" s="52">
        <v>35</v>
      </c>
      <c r="G15" s="52">
        <v>350000</v>
      </c>
      <c r="H15" s="53">
        <f>F15*G15</f>
        <v>12250000</v>
      </c>
      <c r="I15" s="7"/>
    </row>
    <row r="16" spans="2:11" x14ac:dyDescent="0.3">
      <c r="B16" s="6"/>
      <c r="C16" s="37"/>
      <c r="D16" s="37"/>
      <c r="E16" s="12"/>
      <c r="F16" s="8"/>
      <c r="G16" s="8"/>
      <c r="H16" s="8"/>
      <c r="I16" s="7"/>
    </row>
    <row r="17" spans="2:9" ht="287.25" customHeight="1" x14ac:dyDescent="0.3">
      <c r="B17" s="6"/>
      <c r="C17" s="8"/>
      <c r="D17" s="8"/>
      <c r="E17" s="8"/>
      <c r="F17" s="8"/>
      <c r="G17" s="8"/>
      <c r="H17" s="8"/>
      <c r="I17" s="7"/>
    </row>
    <row r="18" spans="2:9" ht="30" customHeight="1" x14ac:dyDescent="0.3">
      <c r="B18" s="6"/>
      <c r="C18" s="38" t="s">
        <v>110</v>
      </c>
      <c r="D18" s="38"/>
      <c r="E18" s="38"/>
      <c r="F18" s="38"/>
      <c r="G18" s="38"/>
      <c r="H18" s="38"/>
      <c r="I18" s="7"/>
    </row>
    <row r="19" spans="2:9" ht="25.5" customHeight="1" x14ac:dyDescent="0.3">
      <c r="B19" s="6"/>
      <c r="C19" s="33" t="s">
        <v>213</v>
      </c>
      <c r="D19" s="33"/>
      <c r="E19" s="33"/>
      <c r="F19" s="33"/>
      <c r="G19" s="33"/>
      <c r="H19" s="33"/>
      <c r="I19" s="7"/>
    </row>
    <row r="20" spans="2:9" ht="17.25" thickBot="1" x14ac:dyDescent="0.35">
      <c r="B20" s="9"/>
      <c r="C20" s="10"/>
      <c r="D20" s="10"/>
      <c r="E20" s="10"/>
      <c r="F20" s="10"/>
      <c r="G20" s="10"/>
      <c r="H20" s="10"/>
      <c r="I20" s="11"/>
    </row>
  </sheetData>
  <mergeCells count="6">
    <mergeCell ref="C19:H19"/>
    <mergeCell ref="C3:H3"/>
    <mergeCell ref="C5:H5"/>
    <mergeCell ref="C7:E7"/>
    <mergeCell ref="C16:D16"/>
    <mergeCell ref="C18:H18"/>
  </mergeCells>
  <phoneticPr fontId="1" type="noConversion"/>
  <conditionalFormatting sqref="F14:G14">
    <cfRule type="expression" dxfId="0" priority="1">
      <formula>$E$14=""</formula>
    </cfRule>
  </conditionalFormatting>
  <printOptions horizontalCentered="1" verticalCentered="1"/>
  <pageMargins left="0.51181102362204722" right="0.51181102362204722" top="0.55118110236220474" bottom="0.55118110236220474" header="0" footer="0"/>
  <pageSetup paperSize="9" scale="86" orientation="portrait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사원명부</vt:lpstr>
      <vt:lpstr>안내문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dodream</dc:creator>
  <cp:lastModifiedBy>Windows 사용자</cp:lastModifiedBy>
  <cp:lastPrinted>2014-07-06T05:21:31Z</cp:lastPrinted>
  <dcterms:created xsi:type="dcterms:W3CDTF">2008-04-27T22:25:48Z</dcterms:created>
  <dcterms:modified xsi:type="dcterms:W3CDTF">2020-09-24T01:35:24Z</dcterms:modified>
</cp:coreProperties>
</file>